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C71705A8-DB34-416D-A566-914A54B6CEC7}" xr6:coauthVersionLast="47" xr6:coauthVersionMax="47" xr10:uidLastSave="{00000000-0000-0000-0000-000000000000}"/>
  <bookViews>
    <workbookView xWindow="28680" yWindow="1290" windowWidth="25440" windowHeight="15270" tabRatio="500" xr2:uid="{00000000-000D-0000-FFFF-FFFF00000000}"/>
  </bookViews>
  <sheets>
    <sheet name="specifikacija" sheetId="1" r:id="rId1"/>
  </sheets>
  <definedNames>
    <definedName name="_GoBack" localSheetId="0">specifikacija!#REF!</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19" i="1" l="1"/>
  <c r="I19" i="1" s="1"/>
  <c r="H18" i="1"/>
  <c r="I18" i="1" s="1"/>
  <c r="H16" i="1"/>
  <c r="I16" i="1" s="1"/>
  <c r="H15" i="1"/>
  <c r="I15" i="1" s="1"/>
  <c r="H13" i="1"/>
  <c r="I13" i="1" s="1"/>
</calcChain>
</file>

<file path=xl/sharedStrings.xml><?xml version="1.0" encoding="utf-8"?>
<sst xmlns="http://schemas.openxmlformats.org/spreadsheetml/2006/main" count="49" uniqueCount="44">
  <si>
    <t>SPS 1 priedas</t>
  </si>
  <si>
    <t xml:space="preserve"> RANKŲ IR ODOS DEZINFEKCINĖS PRIEMONĖS, NR. 10066</t>
  </si>
  <si>
    <t>TECHNINĖ SPECIFIKACIJA</t>
  </si>
  <si>
    <t>SPECIALIEJI REIKALAVIMAI</t>
  </si>
  <si>
    <t>1. Tiekėjai, siūlantysANTISEPTIKUS  higienos priežiūros priemones, kartu su pasiūlymu turi pateikti priemonės saugos duomenų lapą, parengtą pagal Reglamentą (EB) Nr. 2020/878</t>
  </si>
  <si>
    <t xml:space="preserve">2. Visoms nurodytoms konkrečioms medžiagoms ir/ar konkretiems prekių pavadinimams taikoma „arba lygiavertis“. </t>
  </si>
  <si>
    <t>3. Tiekėjas, siūlantis lygiavertę prekę privalo patikimomis priemonėmis įrodyti, kad siūloma prekė yra lygiavertė ir visiškai atitinka techninėje specifikacijoje keliamus reikalavimus.</t>
  </si>
  <si>
    <t>4. Sutarties vykdymo metu, tiekėjai turi pateikti kiekvienos priemonės gamintojo parengtą naudojimo instrukciją originalo ir lietuvių kalbomis.</t>
  </si>
  <si>
    <r>
      <rPr>
        <sz val="11"/>
        <color theme="1"/>
        <rFont val="Times New Roman"/>
        <family val="1"/>
        <charset val="186"/>
      </rPr>
      <t xml:space="preserve">5. Su pasiūlymu tiekėjas turi pateikti dokumentus, įrodančius siūlomų prekių atitikimą kokybės ir techniniams reikalavimams, nurodytiems pirkimo dokumentų techninėje specifikacijoje: </t>
    </r>
    <r>
      <rPr>
        <b/>
        <sz val="11"/>
        <color theme="1"/>
        <rFont val="Times New Roman"/>
        <family val="1"/>
        <charset val="186"/>
      </rPr>
      <t>tiekėjas turi pateikti gamintojo parengtus katalogus ir siūlomų prekių techninių charakteristikų aprašymus</t>
    </r>
    <r>
      <rPr>
        <sz val="11"/>
        <color theme="1"/>
        <rFont val="Times New Roman"/>
        <family val="1"/>
        <charset val="186"/>
      </rPr>
      <t xml:space="preserve"> (jei gamintojo kataloge neišsamiai atsispindi siūlomos prekės atitikimas techninės specifikacijos reikalavimams) (pdf formatu). Prekių katalogai ir aprašymai turi būti pateikiami originalo ir lietuvių kalbomis. Šiuose </t>
    </r>
    <r>
      <rPr>
        <u/>
        <sz val="11"/>
        <color theme="1"/>
        <rFont val="Times New Roman"/>
        <family val="1"/>
        <charset val="186"/>
      </rPr>
      <t>dokumentuose tiekėjas turi grafiškai nurodyti (t. y. pastebimai pažymėti – spalvotai markiruoti, ir/ar nurodyti rodyklėmis, ir/ar pabraukti) konkrečias teikiamų dokumentų vietas, kur aprašomos reikalaujamų techninių charakteristikų reikšmės</t>
    </r>
    <r>
      <rPr>
        <sz val="11"/>
        <color theme="1"/>
        <rFont val="Times New Roman"/>
        <family val="1"/>
        <charset val="186"/>
      </rPr>
      <t>. Taip pat tiekėjas tu</t>
    </r>
    <r>
      <rPr>
        <u/>
        <sz val="11"/>
        <color theme="1"/>
        <rFont val="Times New Roman"/>
        <family val="1"/>
        <charset val="186"/>
      </rPr>
      <t>ri pateikti nuorodas į gamintojo interneto tinklalapį (jei toks yra, nuoroda turi būti tiksli į konkrečią prekę)</t>
    </r>
    <r>
      <rPr>
        <sz val="11"/>
        <color theme="1"/>
        <rFont val="Times New Roman"/>
        <family val="1"/>
        <charset val="186"/>
      </rPr>
      <t>,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r>
  </si>
  <si>
    <t>6. Prekių galiojimo terminas jų pristatymo metu turi būti ne trumpesnis nei 6 mėn</t>
  </si>
  <si>
    <t>Pirk. dalies Nr.</t>
  </si>
  <si>
    <t xml:space="preserve">Priemonės (prekės) pavadinimas </t>
  </si>
  <si>
    <t>Charakteristikos, reikalavimai</t>
  </si>
  <si>
    <t>Mato vienetas</t>
  </si>
  <si>
    <t>kiekis, vnt. (24 mėn)</t>
  </si>
  <si>
    <t>Mato vnt. įkainis EUR be PVM</t>
  </si>
  <si>
    <t>PVM tarifas ٪</t>
  </si>
  <si>
    <t>Suma Eur be PVM</t>
  </si>
  <si>
    <t>Suma Eur su PVM</t>
  </si>
  <si>
    <t>Maksimali pirkimo suma Eur su PVM (viršijus šią sumą pasiūlymas bus atmestas)</t>
  </si>
  <si>
    <r>
      <rPr>
        <b/>
        <sz val="10.5"/>
        <color theme="1"/>
        <rFont val="Times New Roman"/>
        <family val="1"/>
        <charset val="186"/>
      </rPr>
      <t xml:space="preserve">Siūlomos prekės charakteristikos,  firminis pavadinimas, gamintojas, tikslus modelis, katalogo numeris. 
Pateikto dokumento </t>
    </r>
    <r>
      <rPr>
        <sz val="10.5"/>
        <color theme="1"/>
        <rFont val="Times New Roman"/>
        <family val="1"/>
        <charset val="186"/>
      </rPr>
      <t>(failo pavadinimas)</t>
    </r>
    <r>
      <rPr>
        <b/>
        <sz val="10.5"/>
        <color theme="1"/>
        <rFont val="Times New Roman"/>
        <family val="1"/>
        <charset val="186"/>
      </rPr>
      <t xml:space="preserve"> ir gamintojo katalogo</t>
    </r>
    <r>
      <rPr>
        <sz val="10.5"/>
        <color theme="1"/>
        <rFont val="Times New Roman"/>
        <family val="1"/>
        <charset val="186"/>
      </rPr>
      <t xml:space="preserve"> </t>
    </r>
    <r>
      <rPr>
        <b/>
        <sz val="10.5"/>
        <color theme="1"/>
        <rFont val="Times New Roman"/>
        <family val="1"/>
        <charset val="186"/>
      </rPr>
      <t>pusl. Nr.</t>
    </r>
    <r>
      <rPr>
        <sz val="10.5"/>
        <color theme="1"/>
        <rFont val="Times New Roman"/>
        <family val="1"/>
        <charset val="186"/>
      </rPr>
      <t xml:space="preserve">, kuriame yra siūlomus parametrus patvirtinantys duomenys. 
</t>
    </r>
    <r>
      <rPr>
        <b/>
        <u/>
        <sz val="10.5"/>
        <color theme="1"/>
        <rFont val="Times New Roman"/>
        <family val="1"/>
        <charset val="186"/>
      </rPr>
      <t>Nuoroda į gamintojo interneto tinklalapį</t>
    </r>
    <r>
      <rPr>
        <sz val="10.5"/>
        <color theme="1"/>
        <rFont val="Times New Roman"/>
        <family val="1"/>
        <charset val="186"/>
      </rPr>
      <t xml:space="preserve"> (jei toks yra, nuoroda turi būti tiksli į konkrečią prekę) (nuorodos turi būti parašytos pateikiamuose kataloguose ar aprašymuose). </t>
    </r>
    <r>
      <rPr>
        <b/>
        <sz val="10.5"/>
        <color theme="1"/>
        <rFont val="Times New Roman"/>
        <family val="1"/>
        <charset val="186"/>
      </rPr>
      <t>BŪTINA NURODYTI SIŪLOMOS PREKĖS CHARAKTERISTIKOS/REIKALAVIMO KONKREČIĄ VERTĘ.</t>
    </r>
  </si>
  <si>
    <t>litras</t>
  </si>
  <si>
    <t>6.</t>
  </si>
  <si>
    <t xml:space="preserve">Odos dezinfekcijos priemonė. Siūlyti vieno gamintojo, tarpusavyje suderintas priemones. </t>
  </si>
  <si>
    <t>6.1</t>
  </si>
  <si>
    <t>Spalvota odos dezinfekcijos priemonė</t>
  </si>
  <si>
    <t xml:space="preserve">Veikliosios sudėtinės medžiagos: 60-70 prc. propanolio alkoholiai, sudėtyje gali būti ir gali būti ketvirtiniai amonio junginiai (neturi sudėtyje etanolio,  triklozano, organinių rūgščių, peroksidų ir fenolio), su dažikliais, vidutinio lygio antimikrobinė medžiaga pasižyminti plačiu veikimo spektru: bakterijoms (TB), grybeliams, virusams (ŽIV, HBV, rota, papova), skirta operacinio lauko paruošimui (žymėjimui). </t>
  </si>
  <si>
    <r>
      <rPr>
        <sz val="11"/>
        <color theme="1"/>
        <rFont val="Times New Roman"/>
        <family val="1"/>
      </rPr>
      <t xml:space="preserve">Veikliosios sudėtinės medžiagos: </t>
    </r>
    <r>
      <rPr>
        <b/>
        <sz val="11"/>
        <color theme="1"/>
        <rFont val="Times New Roman"/>
        <family val="1"/>
      </rPr>
      <t>65</t>
    </r>
    <r>
      <rPr>
        <sz val="11"/>
        <color theme="1"/>
        <rFont val="Times New Roman"/>
        <family val="1"/>
      </rPr>
      <t xml:space="preserve"> prc. propanolio alkoholiai, sudėtyje  (neturi sudėtyje etanolio,  triklozano, organinių rūgščių, peroksidų ir fenolio), su dažikliais, vidutinio lygio antimikrobinė medžiaga pasižyminti plačiu veikimo spektru: bakterijoms (TB), grybeliams, virusams (ŽIV, HBV, rota, papova), skirta operacinio lauko paruošimui (žymėjimui).  </t>
    </r>
    <r>
      <rPr>
        <b/>
        <sz val="11"/>
        <color theme="1"/>
        <rFont val="Times New Roman"/>
        <family val="1"/>
      </rPr>
      <t>„Meditalika 6 dalies dokumentai“,  Psl.Nr. 48-63</t>
    </r>
  </si>
  <si>
    <t>6.1.1</t>
  </si>
  <si>
    <t>Talpa 200-300 ml</t>
  </si>
  <si>
    <t xml:space="preserve">litras </t>
  </si>
  <si>
    <t xml:space="preserve">OP DERM spalvotas (200ml)(600625),  Laboratorium Dr.Deppe, Vokietija        </t>
  </si>
  <si>
    <t>Talpa 1 l</t>
  </si>
  <si>
    <t xml:space="preserve">OP DERM spalvotas (1 ltr)(600549),  Laboratorium Dr.Deppe, Vokietija        </t>
  </si>
  <si>
    <t>6.2</t>
  </si>
  <si>
    <t>Bespalvė odos dezinfekcijos priemonė</t>
  </si>
  <si>
    <t xml:space="preserve">Veikliosios sudėtinės medžiagos: 60-70 prc. propanolio alkoholiai, sudėtyje gali būti ir ketvirtiniai amonio junginiai  (neturi sudėtyje etanolio,  triklozano, organinių rūgščių, peroksidų ir fenolio),  vidutinio lygio antimikrobinė medžiaga pasižyminti plačiu veikimo spektru: bakterijoms (TB), grybeliams, virusams (ŽIV, HBV, rota, papova), skirta operacinio lauko paruošimui.  </t>
  </si>
  <si>
    <t>6.2.1</t>
  </si>
  <si>
    <t xml:space="preserve">OP DERM bespalvis (200ml) (600624),  Laboratorium Dr.Deppe, Vokietija        </t>
  </si>
  <si>
    <t>6.2.2</t>
  </si>
  <si>
    <t xml:space="preserve">OP DERM  bespalvis (1 ltr)(600548),  Laboratorium Dr.Deppe, Vokietija        </t>
  </si>
  <si>
    <t>1. Tais atvejais, kai pagal galiojančius teisės aktus tiekėjui nereikia mokėti PVM, jis PVM sumos ir bendros (maksimalios) sumos su PVM nenurodo/nepildo ir nurodo priežastis, dėl kurių PVM nemokamas:</t>
  </si>
  <si>
    <t>2. Tais atvejais, kai tiekėjas teikia pasiūlymą ir taiko kitokį nei perkančiosios organizacijos suplanuotas PVM , tiekėjas kartu su pasiūlymu pateikia laisvos formos dokumentą, kuriame nurodo priežastis, dėl kurių taikomas jo pasirinktas PVM tarifas (žr. SPS 18 p. pastabą).</t>
  </si>
  <si>
    <r>
      <rPr>
        <sz val="11"/>
        <color theme="1"/>
        <rFont val="Times New Roman"/>
        <family val="1"/>
        <charset val="186"/>
      </rPr>
      <t>3. Prekių vieneto įkainis pateikiamame pasiūlyme turi būti pateikiamas</t>
    </r>
    <r>
      <rPr>
        <b/>
        <sz val="11"/>
        <color theme="1"/>
        <rFont val="Times New Roman"/>
        <family val="1"/>
        <charset val="186"/>
      </rPr>
      <t xml:space="preserve"> suapvalintas pagal aritmetikos taisykles iki šimtųjų (du skaičiai po kablelio) </t>
    </r>
    <r>
      <rPr>
        <sz val="11"/>
        <color theme="1"/>
        <rFont val="Times New Roman"/>
        <family val="1"/>
        <charset val="186"/>
      </rPr>
      <t>skaičiaus dalių. Kiekvienos pirkimo dalies suma turi būti išreikšta</t>
    </r>
    <r>
      <rPr>
        <b/>
        <sz val="11"/>
        <color theme="1"/>
        <rFont val="Times New Roman"/>
        <family val="1"/>
        <charset val="186"/>
      </rPr>
      <t xml:space="preserve"> cento tikslumu (du skaičiai po kablelio).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</si>
</sst>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_-;_-@_-"/>
    <numFmt numFmtId="165" formatCode="#,##0.0"/>
  </numFmts>
  <fonts count="20" x14ac:knownFonts="1">
    <font>
      <sz val="11"/>
      <color theme="1"/>
      <name val="Garamond"/>
      <family val="2"/>
      <charset val="186"/>
    </font>
    <font>
      <sz val="10"/>
      <name val="Arial"/>
      <family val="2"/>
      <charset val="186"/>
    </font>
    <font>
      <sz val="11"/>
      <color theme="1"/>
      <name val="Times New Roman"/>
      <family val="1"/>
      <charset val="186"/>
    </font>
    <font>
      <b/>
      <sz val="11"/>
      <name val="Times New Roman"/>
      <family val="1"/>
      <charset val="186"/>
    </font>
    <font>
      <sz val="11"/>
      <name val="Times New Roman"/>
      <family val="1"/>
      <charset val="186"/>
    </font>
    <font>
      <b/>
      <sz val="11"/>
      <color theme="1"/>
      <name val="Times New Roman"/>
      <family val="1"/>
      <charset val="186"/>
    </font>
    <font>
      <u/>
      <sz val="11"/>
      <name val="Times New Roman"/>
      <family val="1"/>
      <charset val="186"/>
    </font>
    <font>
      <u/>
      <sz val="11"/>
      <color theme="1"/>
      <name val="Times New Roman"/>
      <family val="1"/>
      <charset val="186"/>
    </font>
    <font>
      <b/>
      <sz val="10.5"/>
      <name val="Times New Roman"/>
      <family val="1"/>
      <charset val="186"/>
    </font>
    <font>
      <b/>
      <sz val="10"/>
      <name val="Times New Roman"/>
      <family val="1"/>
      <charset val="186"/>
    </font>
    <font>
      <b/>
      <sz val="10.5"/>
      <color theme="1"/>
      <name val="Times New Roman"/>
      <family val="1"/>
      <charset val="186"/>
    </font>
    <font>
      <sz val="10.5"/>
      <color theme="1"/>
      <name val="Times New Roman"/>
      <family val="1"/>
      <charset val="186"/>
    </font>
    <font>
      <b/>
      <u/>
      <sz val="10.5"/>
      <color theme="1"/>
      <name val="Times New Roman"/>
      <family val="1"/>
      <charset val="186"/>
    </font>
    <font>
      <sz val="11"/>
      <color rgb="FF000000"/>
      <name val="Times New Roman"/>
      <family val="1"/>
      <charset val="186"/>
    </font>
    <font>
      <b/>
      <sz val="11"/>
      <color rgb="FF000000"/>
      <name val="Times New Roman"/>
      <family val="1"/>
    </font>
    <font>
      <sz val="10"/>
      <name val="Times New Roman"/>
      <family val="1"/>
      <charset val="186"/>
    </font>
    <font>
      <sz val="11"/>
      <color theme="1"/>
      <name val="Times New Roman"/>
      <family val="1"/>
    </font>
    <font>
      <b/>
      <sz val="11"/>
      <color theme="1"/>
      <name val="Times New Roman"/>
      <family val="1"/>
    </font>
    <font>
      <sz val="11"/>
      <name val="Times New Roman"/>
      <family val="1"/>
      <charset val="1"/>
    </font>
    <font>
      <sz val="11"/>
      <color theme="1"/>
      <name val="Garamond"/>
      <family val="2"/>
      <charset val="186"/>
    </font>
  </fonts>
  <fills count="3">
    <fill>
      <patternFill patternType="none"/>
    </fill>
    <fill>
      <patternFill patternType="gray125"/>
    </fill>
    <fill>
      <patternFill patternType="solid">
        <fgColor theme="0"/>
        <bgColor rgb="FFFFFFCC"/>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3">
    <xf numFmtId="0" fontId="0" fillId="0" borderId="0"/>
    <xf numFmtId="164" fontId="19" fillId="0" borderId="0" applyBorder="0" applyProtection="0"/>
    <xf numFmtId="0" fontId="1" fillId="0" borderId="0"/>
  </cellStyleXfs>
  <cellXfs count="72">
    <xf numFmtId="0" fontId="0" fillId="0" borderId="0" xfId="0"/>
    <xf numFmtId="0" fontId="2" fillId="0" borderId="0" xfId="0" applyFont="1" applyAlignment="1">
      <alignment horizontal="left" vertical="top"/>
    </xf>
    <xf numFmtId="0" fontId="4" fillId="2" borderId="2" xfId="0" applyFont="1" applyFill="1" applyBorder="1" applyAlignment="1">
      <alignment horizontal="left" vertical="top"/>
    </xf>
    <xf numFmtId="0" fontId="2" fillId="0" borderId="2" xfId="0" applyFont="1" applyBorder="1" applyAlignment="1">
      <alignment horizontal="left" vertical="top" wrapText="1"/>
    </xf>
    <xf numFmtId="0" fontId="2" fillId="0" borderId="1" xfId="0" applyFont="1" applyBorder="1" applyAlignment="1">
      <alignment horizontal="left" vertical="top"/>
    </xf>
    <xf numFmtId="0" fontId="2" fillId="2" borderId="0" xfId="0" applyFont="1" applyFill="1" applyAlignment="1">
      <alignment horizontal="left" vertical="top" wrapText="1"/>
    </xf>
    <xf numFmtId="0" fontId="6" fillId="0" borderId="0" xfId="0" applyFont="1" applyAlignment="1">
      <alignment horizontal="left" vertical="top"/>
    </xf>
    <xf numFmtId="0" fontId="3" fillId="0" borderId="0" xfId="0" applyFont="1" applyAlignment="1">
      <alignment horizontal="center" vertical="top"/>
    </xf>
    <xf numFmtId="0" fontId="5"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lignment horizontal="left" vertical="top"/>
    </xf>
    <xf numFmtId="0" fontId="2" fillId="0" borderId="0" xfId="0" applyFont="1" applyAlignment="1">
      <alignment vertical="top"/>
    </xf>
    <xf numFmtId="0" fontId="2" fillId="2" borderId="0" xfId="0" applyFont="1" applyFill="1" applyAlignment="1">
      <alignment horizontal="center" vertical="top"/>
    </xf>
    <xf numFmtId="2" fontId="2" fillId="0" borderId="0" xfId="1" applyNumberFormat="1" applyFont="1" applyBorder="1" applyAlignment="1" applyProtection="1">
      <alignment horizontal="center" vertical="top"/>
    </xf>
    <xf numFmtId="4" fontId="2" fillId="0" borderId="0" xfId="0" applyNumberFormat="1" applyFont="1" applyAlignment="1">
      <alignment horizontal="center" vertical="top"/>
    </xf>
    <xf numFmtId="165" fontId="2" fillId="2" borderId="0" xfId="0" applyNumberFormat="1" applyFont="1" applyFill="1" applyAlignment="1">
      <alignment horizontal="center" vertical="top"/>
    </xf>
    <xf numFmtId="165" fontId="2" fillId="0" borderId="0" xfId="0" applyNumberFormat="1" applyFont="1" applyAlignment="1">
      <alignment horizontal="center" vertical="top"/>
    </xf>
    <xf numFmtId="0" fontId="2" fillId="0" borderId="0" xfId="0" applyFont="1"/>
    <xf numFmtId="0" fontId="3" fillId="0" borderId="0" xfId="0" applyFont="1" applyAlignment="1">
      <alignment horizontal="left" vertical="top"/>
    </xf>
    <xf numFmtId="0" fontId="4" fillId="0" borderId="0" xfId="0" applyFont="1" applyAlignment="1">
      <alignment horizontal="left" vertical="top"/>
    </xf>
    <xf numFmtId="0" fontId="4" fillId="0" borderId="0" xfId="0" applyFont="1" applyAlignment="1">
      <alignment vertical="top"/>
    </xf>
    <xf numFmtId="4" fontId="4" fillId="0" borderId="0" xfId="0" applyNumberFormat="1" applyFont="1" applyAlignment="1">
      <alignment horizontal="left" vertical="top"/>
    </xf>
    <xf numFmtId="1" fontId="4" fillId="0" borderId="0" xfId="0" applyNumberFormat="1" applyFont="1" applyAlignment="1">
      <alignment horizontal="left" vertical="top"/>
    </xf>
    <xf numFmtId="4" fontId="3" fillId="0" borderId="0" xfId="0" applyNumberFormat="1" applyFont="1" applyAlignment="1">
      <alignment horizontal="left" vertical="top"/>
    </xf>
    <xf numFmtId="0" fontId="3" fillId="0" borderId="0" xfId="0" applyFont="1" applyAlignment="1">
      <alignment vertical="top"/>
    </xf>
    <xf numFmtId="4" fontId="3" fillId="0" borderId="0" xfId="0" applyNumberFormat="1" applyFont="1" applyAlignment="1">
      <alignment vertical="top"/>
    </xf>
    <xf numFmtId="0" fontId="3" fillId="0" borderId="0" xfId="0" applyFont="1" applyAlignment="1">
      <alignment horizontal="center" vertical="top"/>
    </xf>
    <xf numFmtId="4" fontId="3" fillId="0" borderId="0" xfId="0" applyNumberFormat="1" applyFont="1" applyAlignment="1">
      <alignment horizontal="center" vertical="top"/>
    </xf>
    <xf numFmtId="0" fontId="2" fillId="2" borderId="0" xfId="0" applyFont="1" applyFill="1" applyAlignment="1">
      <alignment horizontal="left" vertical="top"/>
    </xf>
    <xf numFmtId="0" fontId="2" fillId="2" borderId="0" xfId="0" applyFont="1" applyFill="1" applyAlignment="1">
      <alignment vertical="top"/>
    </xf>
    <xf numFmtId="4" fontId="2" fillId="2" borderId="0" xfId="0" applyNumberFormat="1" applyFont="1" applyFill="1" applyAlignment="1">
      <alignment horizontal="left" vertical="top"/>
    </xf>
    <xf numFmtId="1" fontId="2" fillId="2" borderId="0" xfId="0" applyNumberFormat="1" applyFont="1" applyFill="1" applyAlignment="1">
      <alignment horizontal="left" vertical="top"/>
    </xf>
    <xf numFmtId="4" fontId="2" fillId="0" borderId="0" xfId="0" applyNumberFormat="1" applyFont="1" applyAlignment="1">
      <alignment horizontal="left" vertical="top"/>
    </xf>
    <xf numFmtId="0" fontId="8" fillId="0" borderId="2" xfId="0" applyFont="1" applyBorder="1" applyAlignment="1">
      <alignment horizontal="center" vertical="center" wrapText="1"/>
    </xf>
    <xf numFmtId="0" fontId="8" fillId="2" borderId="2" xfId="0" applyFont="1" applyFill="1" applyBorder="1" applyAlignment="1">
      <alignment horizontal="center" vertical="center" wrapText="1"/>
    </xf>
    <xf numFmtId="2" fontId="8" fillId="0" borderId="2" xfId="1" applyNumberFormat="1" applyFont="1" applyBorder="1" applyAlignment="1" applyProtection="1">
      <alignment horizontal="center" vertical="center" wrapText="1"/>
    </xf>
    <xf numFmtId="0" fontId="9" fillId="0" borderId="2" xfId="0" applyFont="1" applyBorder="1" applyAlignment="1">
      <alignment horizontal="center" vertical="center" wrapText="1"/>
    </xf>
    <xf numFmtId="165" fontId="3" fillId="2" borderId="2" xfId="0" applyNumberFormat="1" applyFont="1" applyFill="1" applyBorder="1" applyAlignment="1">
      <alignment horizontal="center" vertical="center" wrapText="1"/>
    </xf>
    <xf numFmtId="165" fontId="10" fillId="0" borderId="2" xfId="0" applyNumberFormat="1" applyFont="1" applyBorder="1" applyAlignment="1">
      <alignment horizontal="center" vertical="center" wrapText="1"/>
    </xf>
    <xf numFmtId="0" fontId="11" fillId="0" borderId="0" xfId="0" applyFont="1" applyAlignment="1">
      <alignment horizontal="center" vertical="center"/>
    </xf>
    <xf numFmtId="0" fontId="4" fillId="0" borderId="2" xfId="0" applyFont="1" applyBorder="1" applyAlignment="1">
      <alignment horizontal="center" vertical="top" wrapText="1"/>
    </xf>
    <xf numFmtId="4" fontId="3" fillId="0" borderId="2" xfId="0" applyNumberFormat="1" applyFont="1" applyBorder="1" applyAlignment="1">
      <alignment horizontal="right" vertical="top"/>
    </xf>
    <xf numFmtId="4" fontId="3" fillId="2" borderId="2" xfId="0" applyNumberFormat="1" applyFont="1" applyFill="1" applyBorder="1" applyAlignment="1">
      <alignment horizontal="right" vertical="top"/>
    </xf>
    <xf numFmtId="4" fontId="4" fillId="2" borderId="2" xfId="0" applyNumberFormat="1" applyFont="1" applyFill="1" applyBorder="1" applyAlignment="1">
      <alignment horizontal="right" vertical="top"/>
    </xf>
    <xf numFmtId="4" fontId="14" fillId="0" borderId="2" xfId="0" applyNumberFormat="1" applyFont="1" applyBorder="1" applyAlignment="1">
      <alignment horizontal="left" vertical="top" wrapText="1"/>
    </xf>
    <xf numFmtId="0" fontId="2" fillId="0" borderId="2" xfId="0" applyFont="1" applyBorder="1" applyAlignment="1">
      <alignment vertical="top" wrapText="1"/>
    </xf>
    <xf numFmtId="0" fontId="13" fillId="0" borderId="2" xfId="0" applyFont="1" applyBorder="1" applyAlignment="1">
      <alignment horizontal="center" vertical="top" wrapText="1"/>
    </xf>
    <xf numFmtId="3" fontId="2" fillId="0" borderId="2" xfId="0" applyNumberFormat="1" applyFont="1" applyBorder="1" applyAlignment="1">
      <alignment horizontal="center" vertical="top"/>
    </xf>
    <xf numFmtId="0" fontId="4" fillId="0" borderId="2" xfId="0" applyFont="1" applyBorder="1" applyAlignment="1">
      <alignment vertical="top"/>
    </xf>
    <xf numFmtId="4" fontId="15" fillId="0" borderId="2" xfId="0" applyNumberFormat="1" applyFont="1" applyBorder="1" applyAlignment="1">
      <alignment horizontal="left" vertical="top"/>
    </xf>
    <xf numFmtId="0" fontId="2" fillId="0" borderId="2" xfId="0" applyFont="1" applyBorder="1" applyAlignment="1">
      <alignment horizontal="center" vertical="top"/>
    </xf>
    <xf numFmtId="4" fontId="4" fillId="0" borderId="2" xfId="0" applyNumberFormat="1" applyFont="1" applyBorder="1" applyAlignment="1">
      <alignment horizontal="right" vertical="top"/>
    </xf>
    <xf numFmtId="0" fontId="16" fillId="0" borderId="0" xfId="0" applyFont="1" applyAlignment="1">
      <alignment wrapText="1"/>
    </xf>
    <xf numFmtId="0" fontId="2" fillId="0" borderId="2" xfId="0" applyFont="1" applyBorder="1" applyAlignment="1">
      <alignment horizontal="center" vertical="top" wrapText="1"/>
    </xf>
    <xf numFmtId="2" fontId="4" fillId="0" borderId="2" xfId="0" applyNumberFormat="1" applyFont="1" applyBorder="1" applyAlignment="1">
      <alignment vertical="top"/>
    </xf>
    <xf numFmtId="0" fontId="18" fillId="0" borderId="2" xfId="0" applyFont="1" applyBorder="1" applyAlignment="1">
      <alignment horizontal="left" vertical="top"/>
    </xf>
    <xf numFmtId="3" fontId="4" fillId="0" borderId="2" xfId="0" applyNumberFormat="1" applyFont="1" applyBorder="1" applyAlignment="1">
      <alignment horizontal="center" vertical="top"/>
    </xf>
    <xf numFmtId="2" fontId="4" fillId="0" borderId="2" xfId="1" applyNumberFormat="1" applyFont="1" applyBorder="1" applyAlignment="1" applyProtection="1">
      <alignment horizontal="center" vertical="top"/>
    </xf>
    <xf numFmtId="4" fontId="4" fillId="0" borderId="2" xfId="0" applyNumberFormat="1" applyFont="1" applyBorder="1" applyAlignment="1">
      <alignment horizontal="center" vertical="top"/>
    </xf>
    <xf numFmtId="0" fontId="4" fillId="0" borderId="0" xfId="0" applyFont="1" applyAlignment="1">
      <alignment horizontal="center" vertical="top"/>
    </xf>
    <xf numFmtId="0" fontId="18" fillId="0" borderId="0" xfId="0" applyFont="1" applyAlignment="1">
      <alignment vertical="top"/>
    </xf>
    <xf numFmtId="0" fontId="18" fillId="0" borderId="0" xfId="0" applyFont="1" applyAlignment="1">
      <alignment horizontal="left" vertical="top"/>
    </xf>
    <xf numFmtId="3" fontId="4" fillId="0" borderId="0" xfId="0" applyNumberFormat="1" applyFont="1" applyAlignment="1">
      <alignment horizontal="center" vertical="top"/>
    </xf>
    <xf numFmtId="4" fontId="4" fillId="0" borderId="2" xfId="1" applyNumberFormat="1" applyFont="1" applyBorder="1" applyAlignment="1" applyProtection="1">
      <alignment horizontal="center" vertical="top"/>
    </xf>
    <xf numFmtId="0" fontId="4" fillId="2" borderId="0" xfId="0" applyFont="1" applyFill="1" applyAlignment="1">
      <alignment horizontal="center" vertical="top"/>
    </xf>
    <xf numFmtId="2" fontId="4" fillId="0" borderId="0" xfId="1" applyNumberFormat="1" applyFont="1" applyBorder="1" applyAlignment="1" applyProtection="1">
      <alignment horizontal="center" vertical="top"/>
    </xf>
    <xf numFmtId="4" fontId="4" fillId="0" borderId="0" xfId="0" applyNumberFormat="1" applyFont="1" applyAlignment="1">
      <alignment horizontal="center" vertical="top"/>
    </xf>
    <xf numFmtId="4" fontId="4" fillId="2" borderId="0" xfId="0" applyNumberFormat="1" applyFont="1" applyFill="1" applyAlignment="1">
      <alignment horizontal="center" vertical="top"/>
    </xf>
    <xf numFmtId="0" fontId="4" fillId="0" borderId="0" xfId="0" applyFont="1"/>
    <xf numFmtId="2" fontId="13" fillId="0" borderId="3" xfId="1" applyNumberFormat="1" applyFont="1" applyBorder="1" applyAlignment="1" applyProtection="1">
      <alignment horizontal="center" vertical="top"/>
    </xf>
    <xf numFmtId="0" fontId="13" fillId="0" borderId="3" xfId="0" applyFont="1" applyBorder="1" applyAlignment="1">
      <alignment horizontal="center" vertical="top"/>
    </xf>
    <xf numFmtId="4" fontId="13" fillId="0" borderId="3" xfId="0" applyNumberFormat="1" applyFont="1" applyBorder="1" applyAlignment="1">
      <alignment horizontal="center" vertical="top"/>
    </xf>
  </cellXfs>
  <cellStyles count="3">
    <cellStyle name="Comma" xfId="1" builtinId="3"/>
    <cellStyle name="Normal" xfId="0" builtinId="0"/>
    <cellStyle name="Normal 2" xfId="2" xr:uid="{00000000-0005-0000-0000-000006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6"/>
  <sheetViews>
    <sheetView tabSelected="1" zoomScale="90" zoomScaleNormal="90" workbookViewId="0">
      <selection activeCell="C14" sqref="C14"/>
    </sheetView>
  </sheetViews>
  <sheetFormatPr defaultColWidth="9" defaultRowHeight="15" x14ac:dyDescent="0.25"/>
  <cols>
    <col min="1" max="1" width="7" style="9" customWidth="1"/>
    <col min="2" max="2" width="29.140625" style="10" customWidth="1"/>
    <col min="3" max="3" width="99.140625" style="11" customWidth="1"/>
    <col min="4" max="4" width="9.5703125" style="9" customWidth="1"/>
    <col min="5" max="5" width="9.85546875" style="12" customWidth="1"/>
    <col min="6" max="6" width="11.85546875" style="13" customWidth="1"/>
    <col min="7" max="7" width="6.5703125" style="9" customWidth="1"/>
    <col min="8" max="8" width="16.5703125" style="14" customWidth="1"/>
    <col min="9" max="9" width="10.5703125" style="15" customWidth="1"/>
    <col min="10" max="10" width="12.5703125" style="15" customWidth="1"/>
    <col min="11" max="11" width="59.140625" style="16" customWidth="1"/>
    <col min="12" max="16384" width="9" style="17"/>
  </cols>
  <sheetData>
    <row r="1" spans="1:12" x14ac:dyDescent="0.25">
      <c r="A1" s="18"/>
      <c r="B1" s="18"/>
      <c r="C1" s="18"/>
      <c r="D1" s="19"/>
      <c r="E1" s="20"/>
      <c r="F1" s="21"/>
      <c r="G1" s="21"/>
      <c r="H1" s="22"/>
      <c r="I1" s="21"/>
      <c r="J1" s="23" t="s">
        <v>0</v>
      </c>
      <c r="K1" s="21"/>
      <c r="L1" s="21"/>
    </row>
    <row r="2" spans="1:12" x14ac:dyDescent="0.25">
      <c r="A2" s="8" t="s">
        <v>1</v>
      </c>
      <c r="B2" s="8"/>
      <c r="C2" s="8"/>
      <c r="D2" s="8"/>
      <c r="E2" s="8"/>
      <c r="F2" s="8"/>
      <c r="G2" s="8"/>
      <c r="H2" s="8"/>
      <c r="I2" s="24"/>
      <c r="J2" s="24"/>
      <c r="K2" s="25"/>
      <c r="L2" s="25"/>
    </row>
    <row r="3" spans="1:12" x14ac:dyDescent="0.25">
      <c r="A3" s="7" t="s">
        <v>2</v>
      </c>
      <c r="B3" s="7"/>
      <c r="C3" s="7"/>
      <c r="D3" s="7"/>
      <c r="E3" s="7"/>
      <c r="F3" s="7"/>
      <c r="G3" s="7"/>
      <c r="H3" s="7"/>
      <c r="I3" s="26"/>
      <c r="J3" s="26"/>
      <c r="K3" s="27"/>
      <c r="L3" s="27"/>
    </row>
    <row r="4" spans="1:12" x14ac:dyDescent="0.25">
      <c r="A4" s="6" t="s">
        <v>3</v>
      </c>
      <c r="B4" s="6"/>
      <c r="C4" s="6"/>
      <c r="D4" s="26"/>
      <c r="E4" s="26"/>
      <c r="F4" s="26"/>
      <c r="G4" s="26"/>
      <c r="H4" s="26"/>
      <c r="I4" s="26"/>
      <c r="J4" s="26"/>
      <c r="K4" s="27"/>
      <c r="L4" s="27"/>
    </row>
    <row r="5" spans="1:12" x14ac:dyDescent="0.25">
      <c r="A5" s="28" t="s">
        <v>4</v>
      </c>
      <c r="B5" s="28"/>
      <c r="C5" s="28"/>
      <c r="D5" s="28"/>
      <c r="E5" s="29"/>
      <c r="F5" s="30"/>
      <c r="G5" s="30"/>
      <c r="H5" s="31"/>
      <c r="I5" s="30"/>
      <c r="J5" s="32"/>
      <c r="K5" s="32"/>
      <c r="L5" s="32"/>
    </row>
    <row r="6" spans="1:12" x14ac:dyDescent="0.25">
      <c r="A6" s="28" t="s">
        <v>5</v>
      </c>
      <c r="B6" s="28"/>
      <c r="C6" s="28"/>
      <c r="D6" s="28"/>
      <c r="E6" s="29"/>
      <c r="F6" s="30"/>
      <c r="G6" s="30"/>
      <c r="H6" s="31"/>
      <c r="I6" s="30"/>
      <c r="J6" s="32"/>
      <c r="K6" s="32"/>
      <c r="L6" s="32"/>
    </row>
    <row r="7" spans="1:12" ht="15.75" customHeight="1" x14ac:dyDescent="0.25">
      <c r="A7" s="5" t="s">
        <v>6</v>
      </c>
      <c r="B7" s="5"/>
      <c r="C7" s="5"/>
      <c r="D7" s="5"/>
      <c r="E7" s="5"/>
      <c r="F7" s="5"/>
      <c r="G7" s="5"/>
      <c r="H7" s="5"/>
      <c r="I7" s="5"/>
      <c r="J7" s="32"/>
      <c r="K7" s="32"/>
      <c r="L7" s="32"/>
    </row>
    <row r="8" spans="1:12" ht="15.75" customHeight="1" x14ac:dyDescent="0.25">
      <c r="A8" s="5" t="s">
        <v>7</v>
      </c>
      <c r="B8" s="5"/>
      <c r="C8" s="5"/>
      <c r="D8" s="5"/>
      <c r="E8" s="5"/>
      <c r="F8" s="5"/>
      <c r="G8" s="5"/>
      <c r="H8" s="5"/>
      <c r="I8" s="5"/>
      <c r="J8" s="32"/>
      <c r="K8" s="32"/>
      <c r="L8" s="32"/>
    </row>
    <row r="9" spans="1:12" ht="15.75" customHeight="1" x14ac:dyDescent="0.25">
      <c r="A9" s="28"/>
      <c r="B9" s="28"/>
      <c r="C9" s="28"/>
      <c r="D9" s="28"/>
      <c r="E9" s="28"/>
      <c r="F9" s="28"/>
      <c r="G9" s="28"/>
      <c r="H9" s="28"/>
      <c r="I9" s="28"/>
      <c r="J9" s="32"/>
      <c r="K9" s="32"/>
      <c r="L9" s="32"/>
    </row>
    <row r="10" spans="1:12" ht="108.75" customHeight="1" x14ac:dyDescent="0.25">
      <c r="A10" s="5" t="s">
        <v>8</v>
      </c>
      <c r="B10" s="5"/>
      <c r="C10" s="5"/>
      <c r="D10" s="5"/>
      <c r="E10" s="5"/>
      <c r="F10" s="5"/>
      <c r="G10" s="5"/>
      <c r="H10" s="5"/>
      <c r="I10" s="5"/>
      <c r="J10" s="32"/>
      <c r="K10" s="32"/>
      <c r="L10" s="32"/>
    </row>
    <row r="11" spans="1:12" x14ac:dyDescent="0.25">
      <c r="A11" s="4" t="s">
        <v>9</v>
      </c>
      <c r="B11" s="4"/>
      <c r="C11" s="4"/>
      <c r="D11" s="4"/>
      <c r="E11" s="4"/>
      <c r="F11" s="4"/>
      <c r="G11" s="4"/>
      <c r="H11" s="4"/>
      <c r="I11" s="4"/>
    </row>
    <row r="12" spans="1:12" s="39" customFormat="1" ht="135" customHeight="1" x14ac:dyDescent="0.25">
      <c r="A12" s="33" t="s">
        <v>10</v>
      </c>
      <c r="B12" s="33" t="s">
        <v>11</v>
      </c>
      <c r="C12" s="33" t="s">
        <v>12</v>
      </c>
      <c r="D12" s="33" t="s">
        <v>13</v>
      </c>
      <c r="E12" s="34" t="s">
        <v>14</v>
      </c>
      <c r="F12" s="35" t="s">
        <v>15</v>
      </c>
      <c r="G12" s="36" t="s">
        <v>16</v>
      </c>
      <c r="H12" s="37" t="s">
        <v>17</v>
      </c>
      <c r="I12" s="37" t="s">
        <v>18</v>
      </c>
      <c r="J12" s="37" t="s">
        <v>19</v>
      </c>
      <c r="K12" s="38" t="s">
        <v>20</v>
      </c>
    </row>
    <row r="13" spans="1:12" ht="33.75" customHeight="1" x14ac:dyDescent="0.25">
      <c r="A13" s="46" t="s">
        <v>22</v>
      </c>
      <c r="B13" s="3" t="s">
        <v>23</v>
      </c>
      <c r="C13" s="3"/>
      <c r="D13" s="40"/>
      <c r="E13" s="47"/>
      <c r="F13" s="48"/>
      <c r="G13" s="40">
        <v>21</v>
      </c>
      <c r="H13" s="41">
        <f>SUM(H15,H16,H18,H19)</f>
        <v>118804</v>
      </c>
      <c r="I13" s="42">
        <f>H13*1.21</f>
        <v>143752.84</v>
      </c>
      <c r="J13" s="43">
        <v>168439.26</v>
      </c>
      <c r="K13" s="49"/>
    </row>
    <row r="14" spans="1:12" ht="95.85" customHeight="1" x14ac:dyDescent="0.25">
      <c r="A14" s="46" t="s">
        <v>24</v>
      </c>
      <c r="B14" s="45" t="s">
        <v>25</v>
      </c>
      <c r="C14" s="45" t="s">
        <v>26</v>
      </c>
      <c r="D14" s="50"/>
      <c r="E14" s="47"/>
      <c r="F14" s="48"/>
      <c r="G14" s="40"/>
      <c r="H14" s="51"/>
      <c r="I14" s="43"/>
      <c r="J14" s="43"/>
      <c r="K14" s="52" t="s">
        <v>27</v>
      </c>
    </row>
    <row r="15" spans="1:12" ht="75.75" customHeight="1" x14ac:dyDescent="0.25">
      <c r="A15" s="46" t="s">
        <v>28</v>
      </c>
      <c r="B15" s="45"/>
      <c r="C15" s="45" t="s">
        <v>29</v>
      </c>
      <c r="D15" s="53" t="s">
        <v>30</v>
      </c>
      <c r="E15" s="47">
        <v>288</v>
      </c>
      <c r="F15" s="54">
        <v>12</v>
      </c>
      <c r="G15" s="40">
        <v>21</v>
      </c>
      <c r="H15" s="51">
        <f>E15*F15</f>
        <v>3456</v>
      </c>
      <c r="I15" s="43">
        <f>H15*1.21</f>
        <v>4181.76</v>
      </c>
      <c r="J15" s="43"/>
      <c r="K15" s="44" t="s">
        <v>31</v>
      </c>
    </row>
    <row r="16" spans="1:12" ht="75" customHeight="1" x14ac:dyDescent="0.25">
      <c r="A16" s="46" t="s">
        <v>28</v>
      </c>
      <c r="B16" s="45"/>
      <c r="C16" s="45" t="s">
        <v>32</v>
      </c>
      <c r="D16" s="53" t="s">
        <v>21</v>
      </c>
      <c r="E16" s="47">
        <v>10000</v>
      </c>
      <c r="F16" s="48">
        <v>3.85</v>
      </c>
      <c r="G16" s="40">
        <v>21</v>
      </c>
      <c r="H16" s="51">
        <f>E16*F16</f>
        <v>38500</v>
      </c>
      <c r="I16" s="43">
        <f>H16*1.21</f>
        <v>46585</v>
      </c>
      <c r="J16" s="43"/>
      <c r="K16" s="44" t="s">
        <v>33</v>
      </c>
    </row>
    <row r="17" spans="1:11" ht="57.75" customHeight="1" x14ac:dyDescent="0.25">
      <c r="A17" s="46" t="s">
        <v>34</v>
      </c>
      <c r="B17" s="45" t="s">
        <v>35</v>
      </c>
      <c r="C17" s="45" t="s">
        <v>36</v>
      </c>
      <c r="D17" s="50"/>
      <c r="E17" s="47"/>
      <c r="F17" s="48"/>
      <c r="G17" s="40"/>
      <c r="H17" s="51"/>
      <c r="I17" s="43"/>
      <c r="J17" s="43"/>
      <c r="K17" s="49"/>
    </row>
    <row r="18" spans="1:11" ht="47.85" customHeight="1" x14ac:dyDescent="0.25">
      <c r="A18" s="40" t="s">
        <v>37</v>
      </c>
      <c r="B18" s="45"/>
      <c r="C18" s="45" t="s">
        <v>29</v>
      </c>
      <c r="D18" s="53" t="s">
        <v>21</v>
      </c>
      <c r="E18" s="47">
        <v>2400</v>
      </c>
      <c r="F18" s="54">
        <v>12</v>
      </c>
      <c r="G18" s="40">
        <v>21</v>
      </c>
      <c r="H18" s="51">
        <f>E18*F18</f>
        <v>28800</v>
      </c>
      <c r="I18" s="43">
        <f>H18*1.21</f>
        <v>34848</v>
      </c>
      <c r="J18" s="43"/>
      <c r="K18" s="44" t="s">
        <v>38</v>
      </c>
    </row>
    <row r="19" spans="1:11" ht="36" customHeight="1" x14ac:dyDescent="0.25">
      <c r="A19" s="40" t="s">
        <v>39</v>
      </c>
      <c r="B19" s="45"/>
      <c r="C19" s="45" t="s">
        <v>32</v>
      </c>
      <c r="D19" s="53" t="s">
        <v>21</v>
      </c>
      <c r="E19" s="47">
        <v>12480</v>
      </c>
      <c r="F19" s="54">
        <v>3.85</v>
      </c>
      <c r="G19" s="40">
        <v>21</v>
      </c>
      <c r="H19" s="51">
        <f>E19*F19</f>
        <v>48048</v>
      </c>
      <c r="I19" s="43">
        <f>H19*1.21</f>
        <v>58138.080000000002</v>
      </c>
      <c r="J19" s="43"/>
      <c r="K19" s="44" t="s">
        <v>40</v>
      </c>
    </row>
    <row r="20" spans="1:11" ht="31.5" customHeight="1" x14ac:dyDescent="0.25">
      <c r="A20" s="40"/>
      <c r="B20" s="55"/>
      <c r="C20" s="55"/>
      <c r="D20" s="40"/>
      <c r="E20" s="56"/>
      <c r="F20" s="57"/>
      <c r="G20" s="40"/>
      <c r="H20" s="51"/>
      <c r="I20" s="43"/>
      <c r="J20" s="43"/>
      <c r="K20" s="58"/>
    </row>
    <row r="21" spans="1:11" ht="31.5" customHeight="1" x14ac:dyDescent="0.25">
      <c r="A21" s="40"/>
      <c r="B21" s="2"/>
      <c r="C21" s="2"/>
      <c r="D21" s="40"/>
      <c r="E21" s="56"/>
      <c r="F21" s="57"/>
      <c r="G21" s="40"/>
      <c r="H21" s="41"/>
      <c r="I21" s="43"/>
      <c r="J21" s="43"/>
      <c r="K21" s="58"/>
    </row>
    <row r="22" spans="1:11" ht="32.25" customHeight="1" x14ac:dyDescent="0.25">
      <c r="A22" s="59"/>
      <c r="B22" s="60"/>
      <c r="C22" s="61"/>
      <c r="D22" s="59"/>
      <c r="E22" s="62"/>
      <c r="F22" s="57"/>
      <c r="G22" s="57"/>
      <c r="H22" s="63"/>
      <c r="I22" s="57"/>
      <c r="J22" s="63"/>
      <c r="K22" s="58"/>
    </row>
    <row r="23" spans="1:11" s="68" customFormat="1" ht="16.5" customHeight="1" x14ac:dyDescent="0.25">
      <c r="A23" s="59"/>
      <c r="B23" s="19"/>
      <c r="C23" s="20"/>
      <c r="D23" s="59"/>
      <c r="E23" s="64"/>
      <c r="F23" s="65"/>
      <c r="G23" s="59"/>
      <c r="H23" s="66"/>
      <c r="I23" s="67"/>
      <c r="J23" s="67"/>
      <c r="K23" s="66"/>
    </row>
    <row r="24" spans="1:11" ht="30" customHeight="1" x14ac:dyDescent="0.25">
      <c r="B24" s="10" t="s">
        <v>41</v>
      </c>
      <c r="F24" s="69"/>
      <c r="G24" s="70"/>
      <c r="H24" s="71"/>
    </row>
    <row r="25" spans="1:11" ht="30" customHeight="1" x14ac:dyDescent="0.25">
      <c r="B25" s="1" t="s">
        <v>42</v>
      </c>
      <c r="C25" s="1"/>
      <c r="D25" s="1"/>
      <c r="E25" s="1"/>
      <c r="F25" s="1"/>
      <c r="G25" s="1"/>
      <c r="H25" s="1"/>
      <c r="I25" s="1"/>
      <c r="J25" s="1"/>
      <c r="K25" s="1"/>
    </row>
    <row r="26" spans="1:11" ht="22.5" customHeight="1" x14ac:dyDescent="0.25">
      <c r="B26" s="10" t="s">
        <v>43</v>
      </c>
      <c r="F26" s="69"/>
      <c r="G26" s="70"/>
      <c r="H26" s="71"/>
    </row>
  </sheetData>
  <mergeCells count="10">
    <mergeCell ref="A10:I10"/>
    <mergeCell ref="A11:I11"/>
    <mergeCell ref="B13:C13"/>
    <mergeCell ref="B21:C21"/>
    <mergeCell ref="B25:K25"/>
    <mergeCell ref="A2:H2"/>
    <mergeCell ref="A3:H3"/>
    <mergeCell ref="A4:C4"/>
    <mergeCell ref="A7:I7"/>
    <mergeCell ref="A8:I8"/>
  </mergeCells>
  <pageMargins left="0.51180555555555596" right="0.51180555555555596" top="0.55138888888888904" bottom="0.55138888888888904" header="0.511811023622047" footer="0.511811023622047"/>
  <pageSetup paperSize="9" fitToHeight="0"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cp:revision>1</cp:revision>
  <dcterms:created xsi:type="dcterms:W3CDTF">2025-12-16T16:37:49Z</dcterms:created>
  <dcterms:modified xsi:type="dcterms:W3CDTF">2025-12-16T16:38:14Z</dcterms:modified>
  <dc:language/>
</cp:coreProperties>
</file>